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Проект на 2024-2026\Приложения\"/>
    </mc:Choice>
  </mc:AlternateContent>
  <xr:revisionPtr revIDLastSave="0" documentId="13_ncr:1_{497A1E67-9CAE-47F5-89A6-4C9C6480F85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T87" i="1" l="1"/>
  <c r="T88" i="1"/>
  <c r="T68" i="1"/>
  <c r="T67" i="1"/>
  <c r="T108" i="1"/>
  <c r="AN72" i="1"/>
  <c r="AN71" i="1"/>
  <c r="AI72" i="1"/>
  <c r="AI71" i="1"/>
  <c r="T72" i="1"/>
  <c r="T71" i="1"/>
  <c r="T63" i="1"/>
  <c r="AN85" i="1"/>
  <c r="AN84" i="1"/>
  <c r="AI24" i="1"/>
  <c r="AI26" i="1"/>
  <c r="AI29" i="1"/>
  <c r="AI23" i="1"/>
  <c r="T24" i="1"/>
  <c r="T26" i="1"/>
  <c r="T29" i="1"/>
  <c r="T23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45" i="1"/>
  <c r="AN44" i="1"/>
  <c r="AI45" i="1"/>
  <c r="AI44" i="1"/>
  <c r="T48" i="1"/>
  <c r="AN54" i="1"/>
  <c r="AN53" i="1"/>
  <c r="AI54" i="1"/>
  <c r="AI53" i="1"/>
  <c r="AN68" i="1"/>
  <c r="AN67" i="1"/>
  <c r="AN82" i="1"/>
  <c r="AN81" i="1"/>
  <c r="AI82" i="1"/>
  <c r="AI81" i="1"/>
  <c r="AN88" i="1"/>
  <c r="AN87" i="1"/>
  <c r="AI88" i="1"/>
  <c r="AI87" i="1"/>
  <c r="T96" i="1"/>
  <c r="T98" i="1"/>
  <c r="T94" i="1"/>
  <c r="AI96" i="1"/>
  <c r="AI98" i="1"/>
  <c r="AI94" i="1"/>
  <c r="AN96" i="1"/>
  <c r="AN98" i="1"/>
  <c r="AN94" i="1"/>
  <c r="T16" i="1"/>
  <c r="T15" i="1"/>
  <c r="AN16" i="1"/>
  <c r="AN15" i="1"/>
  <c r="AN18" i="1"/>
  <c r="AN29" i="1"/>
  <c r="AN23" i="1"/>
  <c r="AN48" i="1"/>
  <c r="AN47" i="1"/>
  <c r="AN63" i="1"/>
  <c r="AN62" i="1"/>
  <c r="AN108" i="1"/>
  <c r="AI16" i="1"/>
  <c r="AI15" i="1"/>
  <c r="AI19" i="1"/>
  <c r="AI21" i="1"/>
  <c r="AI18" i="1"/>
  <c r="AI48" i="1"/>
  <c r="AI47" i="1"/>
  <c r="AI63" i="1"/>
  <c r="AI62" i="1"/>
  <c r="AI68" i="1"/>
  <c r="AI67" i="1"/>
  <c r="AI85" i="1"/>
  <c r="AI84" i="1"/>
  <c r="AI108" i="1"/>
  <c r="AM16" i="1"/>
  <c r="AM15" i="1"/>
  <c r="AL16" i="1"/>
  <c r="AL15" i="1"/>
  <c r="AK16" i="1"/>
  <c r="AK15" i="1"/>
  <c r="AJ16" i="1"/>
  <c r="AJ15" i="1"/>
  <c r="T21" i="1"/>
  <c r="T32" i="1"/>
  <c r="T31" i="1"/>
  <c r="T45" i="1"/>
  <c r="T44" i="1"/>
  <c r="T82" i="1"/>
  <c r="T81" i="1"/>
  <c r="T19" i="1"/>
  <c r="T18" i="1"/>
  <c r="AM94" i="1"/>
  <c r="AL94" i="1"/>
  <c r="AK94" i="1"/>
  <c r="AJ94" i="1"/>
  <c r="AT94" i="1"/>
  <c r="T37" i="1"/>
  <c r="T36" i="1"/>
  <c r="T47" i="1"/>
  <c r="T54" i="1"/>
  <c r="T53" i="1"/>
  <c r="T62" i="1"/>
  <c r="T85" i="1"/>
  <c r="T84" i="1"/>
  <c r="AM63" i="1"/>
  <c r="AL63" i="1"/>
  <c r="AK63" i="1"/>
  <c r="AJ63" i="1"/>
  <c r="AM62" i="1"/>
  <c r="AL62" i="1"/>
  <c r="AK62" i="1"/>
  <c r="AJ62" i="1"/>
  <c r="AT47" i="1"/>
  <c r="AT53" i="1"/>
  <c r="AT71" i="1"/>
  <c r="AT84" i="1"/>
  <c r="AT15" i="1"/>
  <c r="AT18" i="1"/>
  <c r="AT23" i="1"/>
  <c r="AT31" i="1"/>
  <c r="AT45" i="1"/>
  <c r="AT62" i="1"/>
  <c r="AT67" i="1"/>
  <c r="AT81" i="1"/>
  <c r="AT87" i="1"/>
  <c r="AM72" i="1"/>
  <c r="AM71" i="1"/>
  <c r="AL72" i="1"/>
  <c r="AL71" i="1"/>
  <c r="AK72" i="1"/>
  <c r="AK71" i="1"/>
  <c r="AJ72" i="1"/>
  <c r="AJ71" i="1"/>
  <c r="AT36" i="1"/>
  <c r="AT12" i="1"/>
</calcChain>
</file>

<file path=xl/sharedStrings.xml><?xml version="1.0" encoding="utf-8"?>
<sst xmlns="http://schemas.openxmlformats.org/spreadsheetml/2006/main" count="455" uniqueCount="241">
  <si>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</si>
  <si>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</si>
  <si>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</si>
  <si>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</si>
  <si>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</si>
  <si>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</si>
  <si>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</si>
  <si>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</si>
  <si>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</si>
  <si>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</si>
  <si>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</si>
  <si>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</si>
  <si>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</si>
  <si>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</si>
  <si>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</si>
  <si>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</si>
  <si>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</si>
  <si>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</si>
  <si>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</si>
  <si>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</si>
  <si>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</si>
  <si>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</si>
  <si>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</si>
  <si>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</si>
  <si>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</si>
  <si>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</si>
  <si>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</si>
  <si>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</si>
  <si>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</si>
  <si>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</si>
  <si>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</si>
  <si>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</si>
  <si>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</si>
  <si>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</si>
  <si>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</si>
  <si>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</si>
  <si>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</si>
  <si>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</si>
  <si>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</si>
  <si>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</si>
  <si>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</si>
  <si>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</si>
  <si>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</si>
  <si>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</si>
  <si>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</si>
  <si>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</si>
  <si>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</si>
  <si>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</si>
  <si>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</si>
  <si>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</si>
  <si>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</si>
  <si>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</si>
  <si>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</si>
  <si>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</si>
  <si>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</si>
  <si>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</si>
  <si>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</si>
  <si>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</si>
  <si>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</si>
  <si>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</si>
  <si>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</si>
  <si>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</si>
  <si>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</si>
  <si>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</si>
  <si>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</si>
  <si>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</si>
  <si>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</si>
  <si>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</si>
  <si>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</si>
  <si>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</si>
  <si>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</si>
  <si>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</si>
  <si>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</si>
  <si>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</si>
  <si>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</si>
  <si>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</si>
  <si>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</si>
  <si>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</si>
  <si>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</si>
  <si>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</si>
  <si>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</si>
  <si>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</si>
  <si>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</si>
  <si>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</si>
  <si>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</si>
  <si>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</si>
  <si>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</si>
  <si>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</si>
  <si>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</si>
  <si>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</si>
  <si>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</si>
  <si>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</si>
  <si>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</si>
  <si>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</si>
  <si>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</si>
  <si>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</si>
  <si>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</si>
  <si>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</si>
  <si>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</si>
  <si>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</si>
  <si>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</si>
  <si>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</si>
  <si>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</si>
  <si>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</si>
  <si>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</si>
  <si>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</si>
  <si>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</si>
  <si>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</si>
  <si>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</si>
  <si>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</si>
  <si>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</si>
  <si>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</si>
  <si>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</si>
  <si>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</si>
  <si>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</si>
  <si>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</si>
  <si>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</si>
  <si>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</si>
  <si>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</si>
  <si>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</si>
  <si>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</si>
  <si>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</si>
  <si>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</si>
  <si>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</si>
  <si>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</si>
  <si>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</si>
  <si>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</si>
  <si>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</si>
  <si>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</si>
  <si>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</si>
  <si>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</si>
  <si>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</si>
  <si>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</si>
  <si>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</si>
  <si>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</si>
  <si>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</si>
  <si>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</si>
  <si>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</si>
  <si>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</si>
  <si>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</si>
  <si>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</si>
  <si>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</si>
  <si>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</si>
  <si>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</si>
  <si>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</si>
  <si>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</si>
  <si>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</si>
  <si>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</si>
  <si>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</si>
  <si>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</si>
  <si>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</si>
  <si>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</si>
  <si>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</si>
  <si>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</si>
  <si>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</si>
  <si>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</si>
  <si>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</si>
  <si>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</si>
  <si>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</si>
  <si>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</si>
  <si>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</si>
  <si>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</si>
  <si>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</si>
  <si>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</si>
  <si>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</si>
  <si>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</si>
  <si>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</si>
  <si>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</si>
  <si>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</si>
  <si>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</si>
  <si>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</si>
  <si>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</si>
  <si>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</si>
  <si>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</si>
  <si>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</si>
  <si>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</si>
  <si>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</si>
  <si>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</si>
  <si>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</si>
  <si>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</si>
  <si>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</si>
  <si>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</si>
  <si>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</si>
  <si>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</si>
  <si>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</si>
  <si>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</si>
  <si>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</si>
  <si>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</si>
  <si>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</si>
  <si>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</si>
  <si>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</si>
  <si>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</si>
  <si>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</si>
  <si>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</si>
  <si>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</si>
  <si>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</si>
  <si>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</si>
  <si>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</si>
  <si>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</si>
  <si>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</si>
  <si>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</si>
  <si>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</si>
  <si>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</si>
  <si>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</si>
  <si>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</si>
  <si>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</si>
  <si>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</si>
  <si>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</si>
  <si>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</si>
  <si>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</si>
  <si>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</si>
  <si>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</si>
  <si>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</si>
  <si>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</si>
  <si>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</si>
  <si>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</si>
  <si>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</si>
  <si>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</si>
  <si>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</si>
  <si>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</si>
  <si>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</si>
  <si>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</si>
  <si>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</si>
  <si>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</si>
  <si>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</si>
  <si>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</si>
  <si>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</si>
  <si>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</si>
  <si>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</si>
  <si>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</si>
  <si>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</si>
  <si>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</si>
  <si>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</si>
  <si>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</si>
  <si>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</si>
  <si>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</si>
  <si>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</si>
  <si>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от 27.12.2023 № 90</t>
  </si>
  <si>
    <t>10.1.00.L4670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</si>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</sst>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6"/>
  <sheetViews>
    <sheetView tabSelected="1" view="pageBreakPreview" topLeftCell="A3" zoomScale="75" zoomScaleNormal="70" zoomScaleSheetLayoutView="75" workbookViewId="0">
      <selection activeCell="AY73" sqref="AY73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208</v>
      </c>
      <c r="AO1" s="4"/>
      <c r="AP1" s="4"/>
      <c r="AQ1" s="4"/>
    </row>
    <row r="2" spans="1:46" s="17" customFormat="1" ht="30.75" customHeight="1" x14ac:dyDescent="0.25">
      <c r="A2" s="35" t="s">
        <v>224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4"/>
      <c r="AP2" s="4"/>
      <c r="AQ2" s="4"/>
    </row>
    <row r="3" spans="1:46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225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226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237</v>
      </c>
      <c r="AO6" s="4"/>
      <c r="AP6" s="4"/>
      <c r="AQ6" s="4"/>
    </row>
    <row r="7" spans="1:4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59.85" customHeight="1" x14ac:dyDescent="0.25">
      <c r="A10" s="36" t="s">
        <v>227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7"/>
      <c r="AP10" s="7"/>
      <c r="AQ10" s="7"/>
      <c r="AR10" s="7"/>
    </row>
    <row r="11" spans="1:46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6" ht="15" x14ac:dyDescent="0.25">
      <c r="A12" s="33" t="s">
        <v>2</v>
      </c>
      <c r="B12" s="33" t="s">
        <v>3</v>
      </c>
      <c r="C12" s="33" t="s">
        <v>3</v>
      </c>
      <c r="D12" s="33" t="s">
        <v>3</v>
      </c>
      <c r="E12" s="33" t="s">
        <v>3</v>
      </c>
      <c r="F12" s="33" t="s">
        <v>3</v>
      </c>
      <c r="G12" s="33" t="s">
        <v>3</v>
      </c>
      <c r="H12" s="33" t="s">
        <v>3</v>
      </c>
      <c r="I12" s="33" t="s">
        <v>3</v>
      </c>
      <c r="J12" s="33" t="s">
        <v>3</v>
      </c>
      <c r="K12" s="33" t="s">
        <v>3</v>
      </c>
      <c r="L12" s="33" t="s">
        <v>3</v>
      </c>
      <c r="M12" s="33" t="s">
        <v>3</v>
      </c>
      <c r="N12" s="33" t="s">
        <v>3</v>
      </c>
      <c r="O12" s="33" t="s">
        <v>3</v>
      </c>
      <c r="P12" s="33" t="s">
        <v>3</v>
      </c>
      <c r="Q12" s="33" t="s">
        <v>4</v>
      </c>
      <c r="R12" s="33" t="s">
        <v>5</v>
      </c>
      <c r="S12" s="33" t="s">
        <v>12</v>
      </c>
      <c r="T12" s="33" t="s">
        <v>207</v>
      </c>
      <c r="U12" s="33" t="s">
        <v>14</v>
      </c>
      <c r="V12" s="33" t="s">
        <v>15</v>
      </c>
      <c r="W12" s="33" t="s">
        <v>16</v>
      </c>
      <c r="X12" s="33" t="s">
        <v>17</v>
      </c>
      <c r="Y12" s="33" t="s">
        <v>13</v>
      </c>
      <c r="Z12" s="33" t="s">
        <v>14</v>
      </c>
      <c r="AA12" s="33" t="s">
        <v>15</v>
      </c>
      <c r="AB12" s="33" t="s">
        <v>16</v>
      </c>
      <c r="AC12" s="33" t="s">
        <v>17</v>
      </c>
      <c r="AD12" s="33" t="s">
        <v>13</v>
      </c>
      <c r="AE12" s="33" t="s">
        <v>14</v>
      </c>
      <c r="AF12" s="33" t="s">
        <v>15</v>
      </c>
      <c r="AG12" s="33" t="s">
        <v>16</v>
      </c>
      <c r="AH12" s="33" t="s">
        <v>17</v>
      </c>
      <c r="AI12" s="33" t="s">
        <v>228</v>
      </c>
      <c r="AJ12" s="33" t="s">
        <v>18</v>
      </c>
      <c r="AK12" s="33" t="s">
        <v>19</v>
      </c>
      <c r="AL12" s="33" t="s">
        <v>20</v>
      </c>
      <c r="AM12" s="33" t="s">
        <v>21</v>
      </c>
      <c r="AN12" s="33" t="s">
        <v>229</v>
      </c>
      <c r="AO12" s="33" t="s">
        <v>22</v>
      </c>
      <c r="AP12" s="33" t="s">
        <v>23</v>
      </c>
      <c r="AQ12" s="33" t="s">
        <v>24</v>
      </c>
      <c r="AR12" s="33" t="s">
        <v>25</v>
      </c>
      <c r="AT12" s="21">
        <f>AT15+AT18+AT23+AT31+AT36+AT45+AT47+AT53+AT62+AT67+AT71+AT81+AT84+AT87+AT94</f>
        <v>26544.199999999997</v>
      </c>
    </row>
    <row r="13" spans="1:46" ht="15" x14ac:dyDescent="0.25">
      <c r="A13" s="33"/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6</v>
      </c>
      <c r="T13" s="33" t="s">
        <v>7</v>
      </c>
      <c r="U13" s="33" t="s">
        <v>8</v>
      </c>
      <c r="V13" s="33" t="s">
        <v>9</v>
      </c>
      <c r="W13" s="33" t="s">
        <v>10</v>
      </c>
      <c r="X13" s="33" t="s">
        <v>11</v>
      </c>
      <c r="Y13" s="33" t="s">
        <v>7</v>
      </c>
      <c r="Z13" s="33" t="s">
        <v>8</v>
      </c>
      <c r="AA13" s="33" t="s">
        <v>9</v>
      </c>
      <c r="AB13" s="33" t="s">
        <v>10</v>
      </c>
      <c r="AC13" s="33" t="s">
        <v>11</v>
      </c>
      <c r="AD13" s="33" t="s">
        <v>7</v>
      </c>
      <c r="AE13" s="33" t="s">
        <v>8</v>
      </c>
      <c r="AF13" s="33" t="s">
        <v>9</v>
      </c>
      <c r="AG13" s="33" t="s">
        <v>10</v>
      </c>
      <c r="AH13" s="33" t="s">
        <v>11</v>
      </c>
      <c r="AI13" s="33" t="s">
        <v>7</v>
      </c>
      <c r="AJ13" s="33" t="s">
        <v>8</v>
      </c>
      <c r="AK13" s="33" t="s">
        <v>9</v>
      </c>
      <c r="AL13" s="33" t="s">
        <v>10</v>
      </c>
      <c r="AM13" s="33" t="s">
        <v>11</v>
      </c>
      <c r="AN13" s="33" t="s">
        <v>7</v>
      </c>
      <c r="AO13" s="33" t="s">
        <v>8</v>
      </c>
      <c r="AP13" s="33" t="s">
        <v>9</v>
      </c>
      <c r="AQ13" s="33" t="s">
        <v>10</v>
      </c>
      <c r="AR13" s="33" t="s">
        <v>11</v>
      </c>
    </row>
    <row r="14" spans="1:46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6" ht="49.5" customHeight="1" x14ac:dyDescent="0.25">
      <c r="A15" s="11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f>T16</f>
        <v>15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f t="shared" ref="AI15:AN15" si="0">AI16</f>
        <v>0</v>
      </c>
      <c r="AJ15" s="13">
        <f t="shared" si="0"/>
        <v>0</v>
      </c>
      <c r="AK15" s="13">
        <f t="shared" si="0"/>
        <v>0</v>
      </c>
      <c r="AL15" s="13">
        <f t="shared" si="0"/>
        <v>0</v>
      </c>
      <c r="AM15" s="13">
        <f t="shared" si="0"/>
        <v>0</v>
      </c>
      <c r="AN15" s="13">
        <f t="shared" si="0"/>
        <v>0</v>
      </c>
      <c r="AO15" s="13">
        <v>0</v>
      </c>
      <c r="AP15" s="13">
        <v>0</v>
      </c>
      <c r="AQ15" s="13">
        <v>0</v>
      </c>
      <c r="AR15" s="15">
        <v>0</v>
      </c>
      <c r="AT15" s="21">
        <f>T15</f>
        <v>15</v>
      </c>
    </row>
    <row r="16" spans="1:46" ht="34.15" customHeight="1" x14ac:dyDescent="0.25">
      <c r="A16" s="11" t="s">
        <v>28</v>
      </c>
      <c r="B16" s="12" t="s">
        <v>29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1">AI17</f>
        <v>0</v>
      </c>
      <c r="AJ16" s="13">
        <f t="shared" si="1"/>
        <v>0</v>
      </c>
      <c r="AK16" s="13">
        <f t="shared" si="1"/>
        <v>0</v>
      </c>
      <c r="AL16" s="13">
        <f t="shared" si="1"/>
        <v>0</v>
      </c>
      <c r="AM16" s="13">
        <f t="shared" si="1"/>
        <v>0</v>
      </c>
      <c r="AN16" s="13">
        <f t="shared" si="1"/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6" ht="126.75" customHeight="1" x14ac:dyDescent="0.25">
      <c r="A17" s="16" t="s">
        <v>30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32</v>
      </c>
      <c r="R17" s="12" t="s">
        <v>33</v>
      </c>
      <c r="S17" s="12" t="s">
        <v>34</v>
      </c>
      <c r="T17" s="13"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66" customHeight="1" x14ac:dyDescent="0.25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f>T19+T21</f>
        <v>36.5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f>AI19+AI21</f>
        <v>68</v>
      </c>
      <c r="AJ18" s="13">
        <v>0</v>
      </c>
      <c r="AK18" s="13">
        <v>0</v>
      </c>
      <c r="AL18" s="13">
        <v>0</v>
      </c>
      <c r="AM18" s="13">
        <v>0</v>
      </c>
      <c r="AN18" s="13">
        <f>AN19+AN21</f>
        <v>0</v>
      </c>
      <c r="AO18" s="13">
        <v>0</v>
      </c>
      <c r="AP18" s="13">
        <v>0</v>
      </c>
      <c r="AQ18" s="13">
        <v>0</v>
      </c>
      <c r="AR18" s="15">
        <v>0</v>
      </c>
      <c r="AT18" s="21">
        <f>T18</f>
        <v>36.5</v>
      </c>
    </row>
    <row r="19" spans="1:46" ht="34.15" customHeight="1" x14ac:dyDescent="0.25">
      <c r="A19" s="11" t="s">
        <v>37</v>
      </c>
      <c r="B19" s="12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</f>
        <v>18.5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</f>
        <v>35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6" ht="105.75" customHeight="1" x14ac:dyDescent="0.25">
      <c r="A20" s="16" t="s">
        <v>39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32</v>
      </c>
      <c r="R20" s="12" t="s">
        <v>41</v>
      </c>
      <c r="S20" s="12" t="s">
        <v>165</v>
      </c>
      <c r="T20" s="13">
        <v>18.5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35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34.15" customHeight="1" x14ac:dyDescent="0.25">
      <c r="A21" s="11" t="s">
        <v>43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f>T22</f>
        <v>18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f>AI22</f>
        <v>33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32.75" customHeight="1" x14ac:dyDescent="0.25">
      <c r="A22" s="16" t="s">
        <v>45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165</v>
      </c>
      <c r="T22" s="13">
        <v>18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33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51.4" customHeight="1" x14ac:dyDescent="0.25">
      <c r="A23" s="11" t="s">
        <v>47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T24+T26+T29</f>
        <v>40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AI24+AI26+AI29</f>
        <v>35</v>
      </c>
      <c r="AJ23" s="13">
        <v>0</v>
      </c>
      <c r="AK23" s="13">
        <v>0</v>
      </c>
      <c r="AL23" s="13">
        <v>0</v>
      </c>
      <c r="AM23" s="13">
        <v>0</v>
      </c>
      <c r="AN23" s="13">
        <f>AN24+AN26+AN29</f>
        <v>0</v>
      </c>
      <c r="AO23" s="13">
        <v>0</v>
      </c>
      <c r="AP23" s="13">
        <v>0</v>
      </c>
      <c r="AQ23" s="13">
        <v>0</v>
      </c>
      <c r="AR23" s="15">
        <v>0</v>
      </c>
      <c r="AT23" s="21">
        <f>T23</f>
        <v>40</v>
      </c>
    </row>
    <row r="24" spans="1:46" ht="34.15" customHeight="1" x14ac:dyDescent="0.25">
      <c r="A24" s="11" t="s">
        <v>49</v>
      </c>
      <c r="B24" s="12" t="s">
        <v>50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</f>
        <v>5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</f>
        <v>5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125.25" customHeight="1" x14ac:dyDescent="0.25">
      <c r="A25" s="16" t="s">
        <v>51</v>
      </c>
      <c r="B25" s="12" t="s">
        <v>52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32</v>
      </c>
      <c r="R25" s="12" t="s">
        <v>41</v>
      </c>
      <c r="S25" s="12" t="s">
        <v>209</v>
      </c>
      <c r="T25" s="13">
        <v>5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5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34.15" customHeight="1" x14ac:dyDescent="0.25">
      <c r="A26" s="11" t="s">
        <v>53</v>
      </c>
      <c r="B26" s="12" t="s">
        <v>54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T27+T28</f>
        <v>30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AI27+AI28</f>
        <v>25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41" customHeight="1" x14ac:dyDescent="0.25">
      <c r="A27" s="16" t="s">
        <v>55</v>
      </c>
      <c r="B27" s="12" t="s">
        <v>56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209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5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27.5" customHeight="1" x14ac:dyDescent="0.25">
      <c r="A28" s="16" t="s">
        <v>57</v>
      </c>
      <c r="B28" s="12" t="s">
        <v>58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34</v>
      </c>
      <c r="S28" s="12" t="s">
        <v>41</v>
      </c>
      <c r="T28" s="13">
        <v>25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20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34.15" customHeight="1" x14ac:dyDescent="0.25">
      <c r="A29" s="11" t="s">
        <v>59</v>
      </c>
      <c r="B29" s="12" t="s">
        <v>60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f>T30</f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f>AI30</f>
        <v>5</v>
      </c>
      <c r="AJ29" s="13">
        <v>0</v>
      </c>
      <c r="AK29" s="13">
        <v>0</v>
      </c>
      <c r="AL29" s="13">
        <v>0</v>
      </c>
      <c r="AM29" s="13">
        <v>0</v>
      </c>
      <c r="AN29" s="13">
        <f>AN30</f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19.25" customHeight="1" x14ac:dyDescent="0.25">
      <c r="A30" s="16" t="s">
        <v>61</v>
      </c>
      <c r="B30" s="12" t="s">
        <v>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41</v>
      </c>
      <c r="S30" s="12" t="s">
        <v>209</v>
      </c>
      <c r="T30" s="13">
        <v>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5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hidden="1" customHeight="1" x14ac:dyDescent="0.25">
      <c r="A31" s="11" t="s">
        <v>63</v>
      </c>
      <c r="B31" s="12" t="s">
        <v>64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  <c r="AT31" s="21">
        <f>T31</f>
        <v>0</v>
      </c>
    </row>
    <row r="32" spans="1:46" ht="34.15" hidden="1" customHeight="1" x14ac:dyDescent="0.25">
      <c r="A32" s="11" t="s">
        <v>65</v>
      </c>
      <c r="B32" s="12" t="s">
        <v>66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f>T33</f>
        <v>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96.75" hidden="1" customHeight="1" x14ac:dyDescent="0.25">
      <c r="A33" s="16" t="s">
        <v>67</v>
      </c>
      <c r="B33" s="12" t="s">
        <v>68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32</v>
      </c>
      <c r="R33" s="12" t="s">
        <v>69</v>
      </c>
      <c r="S33" s="12" t="s">
        <v>42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34.15" hidden="1" customHeight="1" x14ac:dyDescent="0.25">
      <c r="A34" s="11" t="s">
        <v>70</v>
      </c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102.75" hidden="1" customHeight="1" x14ac:dyDescent="0.25">
      <c r="A35" s="16" t="s">
        <v>72</v>
      </c>
      <c r="B35" s="12" t="s">
        <v>73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57" customHeight="1" x14ac:dyDescent="0.25">
      <c r="A36" s="11" t="s">
        <v>74</v>
      </c>
      <c r="B36" s="12" t="s">
        <v>75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f>T37</f>
        <v>166.3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f t="shared" ref="AI36:AN36" si="2">AI37</f>
        <v>166.3</v>
      </c>
      <c r="AJ36" s="13">
        <f t="shared" si="2"/>
        <v>0</v>
      </c>
      <c r="AK36" s="13">
        <f t="shared" si="2"/>
        <v>0</v>
      </c>
      <c r="AL36" s="13">
        <f t="shared" si="2"/>
        <v>0</v>
      </c>
      <c r="AM36" s="13">
        <f t="shared" si="2"/>
        <v>0</v>
      </c>
      <c r="AN36" s="13">
        <f t="shared" si="2"/>
        <v>0</v>
      </c>
      <c r="AO36" s="13">
        <v>0</v>
      </c>
      <c r="AP36" s="13">
        <v>0</v>
      </c>
      <c r="AQ36" s="13">
        <v>0</v>
      </c>
      <c r="AR36" s="15">
        <v>0</v>
      </c>
      <c r="AT36" s="21">
        <f>T36</f>
        <v>166.3</v>
      </c>
    </row>
    <row r="37" spans="1:46" ht="34.15" customHeight="1" x14ac:dyDescent="0.25">
      <c r="A37" s="11" t="s">
        <v>76</v>
      </c>
      <c r="B37" s="12" t="s">
        <v>77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T38+T39+T40+T41+T43+T42</f>
        <v>166.3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f t="shared" ref="AI37:AN37" si="3">AI38+AI39+AI40+AI41+AI43+AI42</f>
        <v>166.3</v>
      </c>
      <c r="AJ37" s="13">
        <f t="shared" si="3"/>
        <v>0</v>
      </c>
      <c r="AK37" s="13">
        <f t="shared" si="3"/>
        <v>0</v>
      </c>
      <c r="AL37" s="13">
        <f t="shared" si="3"/>
        <v>0</v>
      </c>
      <c r="AM37" s="13">
        <f t="shared" si="3"/>
        <v>0</v>
      </c>
      <c r="AN37" s="13">
        <f t="shared" si="3"/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106.5" hidden="1" customHeight="1" x14ac:dyDescent="0.25">
      <c r="A38" s="16" t="s">
        <v>78</v>
      </c>
      <c r="B38" s="12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32</v>
      </c>
      <c r="R38" s="12" t="s">
        <v>34</v>
      </c>
      <c r="S38" s="12" t="s">
        <v>80</v>
      </c>
      <c r="T38" s="13"/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22" t="s">
        <v>212</v>
      </c>
      <c r="B39" s="23" t="s">
        <v>213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4">
        <v>850</v>
      </c>
      <c r="R39" s="23" t="s">
        <v>34</v>
      </c>
      <c r="S39" s="23" t="s">
        <v>80</v>
      </c>
      <c r="T39" s="25">
        <v>0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25">
        <v>0</v>
      </c>
      <c r="AJ39" s="13"/>
      <c r="AK39" s="13"/>
      <c r="AL39" s="13"/>
      <c r="AM39" s="13"/>
      <c r="AN39" s="25">
        <v>0</v>
      </c>
      <c r="AO39" s="13"/>
      <c r="AP39" s="13"/>
      <c r="AQ39" s="13"/>
      <c r="AR39" s="15"/>
    </row>
    <row r="40" spans="1:46" ht="106.5" hidden="1" customHeight="1" x14ac:dyDescent="0.25">
      <c r="A40" s="22" t="s">
        <v>214</v>
      </c>
      <c r="B40" s="23" t="s">
        <v>215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4">
        <v>850</v>
      </c>
      <c r="R40" s="23" t="s">
        <v>34</v>
      </c>
      <c r="S40" s="23" t="s">
        <v>80</v>
      </c>
      <c r="T40" s="25">
        <v>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5">
        <v>0</v>
      </c>
      <c r="AJ40" s="13"/>
      <c r="AK40" s="13"/>
      <c r="AL40" s="13"/>
      <c r="AM40" s="13"/>
      <c r="AN40" s="25">
        <v>0</v>
      </c>
      <c r="AO40" s="13"/>
      <c r="AP40" s="13"/>
      <c r="AQ40" s="13"/>
      <c r="AR40" s="15"/>
    </row>
    <row r="41" spans="1:46" ht="129.75" hidden="1" customHeight="1" x14ac:dyDescent="0.25">
      <c r="A41" s="26" t="s">
        <v>216</v>
      </c>
      <c r="B41" s="23" t="s">
        <v>217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>
        <v>0</v>
      </c>
      <c r="AK41" s="13">
        <v>0</v>
      </c>
      <c r="AL41" s="13">
        <v>0</v>
      </c>
      <c r="AM41" s="13">
        <v>0</v>
      </c>
      <c r="AN41" s="25">
        <v>0</v>
      </c>
      <c r="AO41" s="13"/>
      <c r="AP41" s="13"/>
      <c r="AQ41" s="13"/>
      <c r="AR41" s="15"/>
    </row>
    <row r="42" spans="1:46" ht="112.5" customHeight="1" x14ac:dyDescent="0.25">
      <c r="A42" s="16" t="s">
        <v>78</v>
      </c>
      <c r="B42" s="12" t="s">
        <v>223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32</v>
      </c>
      <c r="R42" s="12" t="s">
        <v>34</v>
      </c>
      <c r="S42" s="12" t="s">
        <v>80</v>
      </c>
      <c r="T42" s="25">
        <v>166.3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166.3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75.75" hidden="1" customHeight="1" x14ac:dyDescent="0.25">
      <c r="A43" s="22" t="s">
        <v>219</v>
      </c>
      <c r="B43" s="12" t="s">
        <v>220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410</v>
      </c>
      <c r="R43" s="23" t="s">
        <v>34</v>
      </c>
      <c r="S43" s="12" t="s">
        <v>80</v>
      </c>
      <c r="T43" s="25">
        <v>0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/>
      <c r="AK43" s="13"/>
      <c r="AL43" s="13"/>
      <c r="AM43" s="13"/>
      <c r="AN43" s="25">
        <v>0</v>
      </c>
      <c r="AO43" s="13"/>
      <c r="AP43" s="13"/>
      <c r="AQ43" s="13"/>
      <c r="AR43" s="15"/>
    </row>
    <row r="44" spans="1:46" ht="51.4" customHeight="1" x14ac:dyDescent="0.25">
      <c r="A44" s="11" t="s">
        <v>81</v>
      </c>
      <c r="B44" s="12" t="s">
        <v>82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f>T45</f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f>AI45</f>
        <v>5</v>
      </c>
      <c r="AJ44" s="13">
        <v>0</v>
      </c>
      <c r="AK44" s="13">
        <v>0</v>
      </c>
      <c r="AL44" s="13">
        <v>0</v>
      </c>
      <c r="AM44" s="13">
        <v>0</v>
      </c>
      <c r="AN44" s="13">
        <f>AN45</f>
        <v>0</v>
      </c>
      <c r="AO44" s="13">
        <v>0</v>
      </c>
      <c r="AP44" s="13">
        <v>0</v>
      </c>
      <c r="AQ44" s="13">
        <v>0</v>
      </c>
      <c r="AR44" s="15">
        <v>0</v>
      </c>
    </row>
    <row r="45" spans="1:46" ht="41.25" customHeight="1" x14ac:dyDescent="0.25">
      <c r="A45" s="11" t="s">
        <v>83</v>
      </c>
      <c r="B45" s="12" t="s">
        <v>84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f>AI46</f>
        <v>5</v>
      </c>
      <c r="AJ45" s="13">
        <v>0</v>
      </c>
      <c r="AK45" s="13">
        <v>0</v>
      </c>
      <c r="AL45" s="13">
        <v>0</v>
      </c>
      <c r="AM45" s="13">
        <v>0</v>
      </c>
      <c r="AN45" s="13">
        <f>AN46</f>
        <v>0</v>
      </c>
      <c r="AO45" s="13">
        <v>0</v>
      </c>
      <c r="AP45" s="13">
        <v>0</v>
      </c>
      <c r="AQ45" s="13">
        <v>0</v>
      </c>
      <c r="AR45" s="15">
        <v>0</v>
      </c>
      <c r="AT45" s="21">
        <f>T45</f>
        <v>5</v>
      </c>
    </row>
    <row r="46" spans="1:46" ht="142.5" customHeight="1" x14ac:dyDescent="0.25">
      <c r="A46" s="16" t="s">
        <v>85</v>
      </c>
      <c r="B46" s="12" t="s">
        <v>86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32</v>
      </c>
      <c r="R46" s="12" t="s">
        <v>80</v>
      </c>
      <c r="S46" s="12" t="s">
        <v>69</v>
      </c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5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3.5" customHeight="1" x14ac:dyDescent="0.25">
      <c r="A47" s="11" t="s">
        <v>87</v>
      </c>
      <c r="B47" s="12" t="s">
        <v>88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1662.6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1297.7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924.3</v>
      </c>
      <c r="AO47" s="13">
        <v>0</v>
      </c>
      <c r="AP47" s="13">
        <v>0</v>
      </c>
      <c r="AQ47" s="13">
        <v>0</v>
      </c>
      <c r="AR47" s="15">
        <v>0</v>
      </c>
      <c r="AT47" s="21">
        <f>T47</f>
        <v>1662.6</v>
      </c>
    </row>
    <row r="48" spans="1:46" ht="26.25" customHeight="1" x14ac:dyDescent="0.25">
      <c r="A48" s="11" t="s">
        <v>89</v>
      </c>
      <c r="B48" s="12" t="s">
        <v>90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T49+T50+T51+T52</f>
        <v>1662.6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AI49+AI50+AI51+AI52</f>
        <v>1297.7</v>
      </c>
      <c r="AJ48" s="13">
        <v>0</v>
      </c>
      <c r="AK48" s="13">
        <v>0</v>
      </c>
      <c r="AL48" s="13">
        <v>0</v>
      </c>
      <c r="AM48" s="13">
        <v>0</v>
      </c>
      <c r="AN48" s="13">
        <f>AN49+AN50+AN51+AN52</f>
        <v>924.3</v>
      </c>
      <c r="AO48" s="13">
        <v>0</v>
      </c>
      <c r="AP48" s="13">
        <v>0</v>
      </c>
      <c r="AQ48" s="13">
        <v>0</v>
      </c>
      <c r="AR48" s="15">
        <v>0</v>
      </c>
    </row>
    <row r="49" spans="1:46" ht="68.25" customHeight="1" x14ac:dyDescent="0.25">
      <c r="A49" s="16" t="s">
        <v>91</v>
      </c>
      <c r="B49" s="12" t="s">
        <v>92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34</v>
      </c>
      <c r="S49" s="12" t="s">
        <v>41</v>
      </c>
      <c r="T49" s="13">
        <v>50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76.5" customHeight="1" x14ac:dyDescent="0.25">
      <c r="A50" s="16" t="s">
        <v>93</v>
      </c>
      <c r="B50" s="12" t="s">
        <v>94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100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100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9.25" hidden="1" customHeight="1" x14ac:dyDescent="0.25">
      <c r="A51" s="16" t="s">
        <v>95</v>
      </c>
      <c r="B51" s="12" t="s">
        <v>96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5.5" customHeight="1" x14ac:dyDescent="0.25">
      <c r="A52" s="16" t="s">
        <v>97</v>
      </c>
      <c r="B52" s="12" t="s">
        <v>98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1512.6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1147.7</v>
      </c>
      <c r="AJ52" s="13">
        <v>0</v>
      </c>
      <c r="AK52" s="13">
        <v>0</v>
      </c>
      <c r="AL52" s="13">
        <v>0</v>
      </c>
      <c r="AM52" s="13">
        <v>0</v>
      </c>
      <c r="AN52" s="13">
        <v>924.3</v>
      </c>
      <c r="AO52" s="13">
        <v>0</v>
      </c>
      <c r="AP52" s="13">
        <v>0</v>
      </c>
      <c r="AQ52" s="13">
        <v>0</v>
      </c>
      <c r="AR52" s="15">
        <v>0</v>
      </c>
    </row>
    <row r="53" spans="1:46" ht="34.5" customHeight="1" x14ac:dyDescent="0.25">
      <c r="A53" s="11" t="s">
        <v>99</v>
      </c>
      <c r="B53" s="12" t="s">
        <v>100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</f>
        <v>750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f>AI54</f>
        <v>550</v>
      </c>
      <c r="AJ53" s="13">
        <v>0</v>
      </c>
      <c r="AK53" s="13">
        <v>0</v>
      </c>
      <c r="AL53" s="13">
        <v>0</v>
      </c>
      <c r="AM53" s="13">
        <v>0</v>
      </c>
      <c r="AN53" s="13">
        <f>AN54</f>
        <v>0</v>
      </c>
      <c r="AO53" s="13">
        <v>0</v>
      </c>
      <c r="AP53" s="13">
        <v>0</v>
      </c>
      <c r="AQ53" s="13">
        <v>0</v>
      </c>
      <c r="AR53" s="15">
        <v>0</v>
      </c>
      <c r="AT53" s="21">
        <f>T53</f>
        <v>750</v>
      </c>
    </row>
    <row r="54" spans="1:46" ht="24.75" customHeight="1" x14ac:dyDescent="0.25">
      <c r="A54" s="11" t="s">
        <v>101</v>
      </c>
      <c r="B54" s="12" t="s">
        <v>102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SUM(T55:T61)</f>
        <v>750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f>SUM(AI55:AI61)</f>
        <v>550</v>
      </c>
      <c r="AJ54" s="13">
        <v>0</v>
      </c>
      <c r="AK54" s="13">
        <v>0</v>
      </c>
      <c r="AL54" s="13">
        <v>0</v>
      </c>
      <c r="AM54" s="13">
        <v>0</v>
      </c>
      <c r="AN54" s="13">
        <f>SUM(AN55:AN61)</f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4.25" customHeight="1" x14ac:dyDescent="0.25">
      <c r="A55" s="16" t="s">
        <v>103</v>
      </c>
      <c r="B55" s="12" t="s">
        <v>104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10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10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0.5" hidden="1" customHeight="1" x14ac:dyDescent="0.25">
      <c r="A56" s="16" t="s">
        <v>105</v>
      </c>
      <c r="B56" s="12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/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/>
      <c r="AJ56" s="13">
        <v>0</v>
      </c>
      <c r="AK56" s="13">
        <v>0</v>
      </c>
      <c r="AL56" s="13">
        <v>0</v>
      </c>
      <c r="AM56" s="13">
        <v>0</v>
      </c>
      <c r="AN56" s="13"/>
      <c r="AO56" s="13">
        <v>0</v>
      </c>
      <c r="AP56" s="13">
        <v>0</v>
      </c>
      <c r="AQ56" s="13">
        <v>0</v>
      </c>
      <c r="AR56" s="15">
        <v>0</v>
      </c>
    </row>
    <row r="57" spans="1:46" ht="70.5" customHeight="1" x14ac:dyDescent="0.25">
      <c r="A57" s="16" t="s">
        <v>107</v>
      </c>
      <c r="B57" s="12" t="s">
        <v>108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40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10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5.5" customHeight="1" x14ac:dyDescent="0.25">
      <c r="A58" s="16" t="s">
        <v>109</v>
      </c>
      <c r="B58" s="12" t="s">
        <v>110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50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30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108" customHeight="1" x14ac:dyDescent="0.25">
      <c r="A59" s="16" t="s">
        <v>111</v>
      </c>
      <c r="B59" s="12" t="s">
        <v>112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650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500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hidden="1" customHeight="1" x14ac:dyDescent="0.25">
      <c r="A60" s="16" t="s">
        <v>113</v>
      </c>
      <c r="B60" s="12" t="s">
        <v>114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hidden="1" customHeight="1" x14ac:dyDescent="0.25">
      <c r="A61" s="16" t="s">
        <v>218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f>T63</f>
        <v>7170.3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f t="shared" ref="AI62:AN62" si="4">AI63</f>
        <v>6026.5</v>
      </c>
      <c r="AJ62" s="13">
        <f t="shared" si="4"/>
        <v>0</v>
      </c>
      <c r="AK62" s="13">
        <f t="shared" si="4"/>
        <v>0</v>
      </c>
      <c r="AL62" s="13">
        <f t="shared" si="4"/>
        <v>0</v>
      </c>
      <c r="AM62" s="13">
        <f t="shared" si="4"/>
        <v>0</v>
      </c>
      <c r="AN62" s="13">
        <f t="shared" si="4"/>
        <v>6282</v>
      </c>
      <c r="AO62" s="13">
        <v>0</v>
      </c>
      <c r="AP62" s="13">
        <v>0</v>
      </c>
      <c r="AQ62" s="13">
        <v>0</v>
      </c>
      <c r="AR62" s="15">
        <v>0</v>
      </c>
      <c r="AT62" s="21">
        <f>T62</f>
        <v>7170.3</v>
      </c>
    </row>
    <row r="63" spans="1:46" ht="28.5" customHeight="1" x14ac:dyDescent="0.25">
      <c r="A63" s="11" t="s">
        <v>118</v>
      </c>
      <c r="B63" s="12" t="s">
        <v>119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T64+T65+T66</f>
        <v>7170.3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5">AI64+AI65</f>
        <v>6026.5</v>
      </c>
      <c r="AJ63" s="13">
        <f t="shared" si="5"/>
        <v>0</v>
      </c>
      <c r="AK63" s="13">
        <f t="shared" si="5"/>
        <v>0</v>
      </c>
      <c r="AL63" s="13">
        <f t="shared" si="5"/>
        <v>0</v>
      </c>
      <c r="AM63" s="13">
        <f t="shared" si="5"/>
        <v>0</v>
      </c>
      <c r="AN63" s="13">
        <f t="shared" si="5"/>
        <v>6282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122</v>
      </c>
      <c r="R64" s="12" t="s">
        <v>123</v>
      </c>
      <c r="S64" s="12" t="s">
        <v>80</v>
      </c>
      <c r="T64" s="13">
        <v>5779.6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6026.5</v>
      </c>
      <c r="AJ64" s="13">
        <v>0</v>
      </c>
      <c r="AK64" s="13">
        <v>0</v>
      </c>
      <c r="AL64" s="13">
        <v>0</v>
      </c>
      <c r="AM64" s="13">
        <v>0</v>
      </c>
      <c r="AN64" s="13">
        <v>6282</v>
      </c>
      <c r="AO64" s="13">
        <v>0</v>
      </c>
      <c r="AP64" s="13">
        <v>0</v>
      </c>
      <c r="AQ64" s="13">
        <v>0</v>
      </c>
      <c r="AR64" s="15">
        <v>0</v>
      </c>
    </row>
    <row r="65" spans="1:46" ht="56.25" customHeight="1" x14ac:dyDescent="0.25">
      <c r="A65" s="32" t="s">
        <v>236</v>
      </c>
      <c r="B65" s="19" t="s">
        <v>238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>
        <v>240</v>
      </c>
      <c r="R65" s="12" t="s">
        <v>123</v>
      </c>
      <c r="S65" s="12" t="s">
        <v>80</v>
      </c>
      <c r="T65" s="13">
        <v>935.4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84.75" customHeight="1" x14ac:dyDescent="0.25">
      <c r="A66" s="31" t="s">
        <v>234</v>
      </c>
      <c r="B66" s="19" t="s">
        <v>235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>
        <v>240</v>
      </c>
      <c r="R66" s="12" t="s">
        <v>123</v>
      </c>
      <c r="S66" s="12" t="s">
        <v>80</v>
      </c>
      <c r="T66" s="13">
        <v>455.3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124</v>
      </c>
      <c r="B67" s="12" t="s">
        <v>125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2160.1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AI68</f>
        <v>20</v>
      </c>
      <c r="AJ67" s="13">
        <v>0</v>
      </c>
      <c r="AK67" s="13">
        <v>0</v>
      </c>
      <c r="AL67" s="13">
        <v>0</v>
      </c>
      <c r="AM67" s="13">
        <v>0</v>
      </c>
      <c r="AN67" s="13">
        <f>AN68</f>
        <v>0</v>
      </c>
      <c r="AO67" s="13">
        <v>0</v>
      </c>
      <c r="AP67" s="13">
        <v>0</v>
      </c>
      <c r="AQ67" s="13">
        <v>0</v>
      </c>
      <c r="AR67" s="15">
        <v>0</v>
      </c>
      <c r="AT67" s="21">
        <f>T67</f>
        <v>2160.1</v>
      </c>
    </row>
    <row r="68" spans="1:46" ht="34.15" customHeight="1" x14ac:dyDescent="0.25">
      <c r="A68" s="11" t="s">
        <v>126</v>
      </c>
      <c r="B68" s="12" t="s">
        <v>127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T69+T70</f>
        <v>2160.1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>AI69</f>
        <v>20</v>
      </c>
      <c r="AJ68" s="13">
        <v>0</v>
      </c>
      <c r="AK68" s="13">
        <v>0</v>
      </c>
      <c r="AL68" s="13">
        <v>0</v>
      </c>
      <c r="AM68" s="13">
        <v>0</v>
      </c>
      <c r="AN68" s="13">
        <f>AN69</f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128</v>
      </c>
      <c r="B69" s="12" t="s">
        <v>129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32</v>
      </c>
      <c r="R69" s="12" t="s">
        <v>130</v>
      </c>
      <c r="S69" s="12" t="s">
        <v>80</v>
      </c>
      <c r="T69" s="13">
        <v>20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20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83.25" customHeight="1" x14ac:dyDescent="0.25">
      <c r="A70" s="16" t="s">
        <v>239</v>
      </c>
      <c r="B70" s="12" t="s">
        <v>240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130</v>
      </c>
      <c r="S70" s="12" t="s">
        <v>80</v>
      </c>
      <c r="T70" s="13">
        <v>2140.1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/>
      <c r="AK70" s="13"/>
      <c r="AL70" s="13"/>
      <c r="AM70" s="13"/>
      <c r="AN70" s="13">
        <v>0</v>
      </c>
      <c r="AO70" s="11"/>
      <c r="AP70" s="12"/>
      <c r="AQ70" s="12"/>
      <c r="AR70" s="12"/>
      <c r="AS70" s="12"/>
      <c r="AT70" s="12"/>
    </row>
    <row r="71" spans="1:46" ht="60.75" customHeight="1" x14ac:dyDescent="0.25">
      <c r="A71" s="11" t="s">
        <v>131</v>
      </c>
      <c r="B71" s="12" t="s">
        <v>132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13589.3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6">AI72</f>
        <v>12040.199999999999</v>
      </c>
      <c r="AJ71" s="13">
        <f t="shared" si="6"/>
        <v>0</v>
      </c>
      <c r="AK71" s="13">
        <f t="shared" si="6"/>
        <v>0</v>
      </c>
      <c r="AL71" s="13">
        <f t="shared" si="6"/>
        <v>0</v>
      </c>
      <c r="AM71" s="13">
        <f t="shared" si="6"/>
        <v>0</v>
      </c>
      <c r="AN71" s="13">
        <f t="shared" si="6"/>
        <v>11299.3</v>
      </c>
      <c r="AO71" s="13">
        <v>0</v>
      </c>
      <c r="AP71" s="13">
        <v>0</v>
      </c>
      <c r="AQ71" s="13">
        <v>0</v>
      </c>
      <c r="AR71" s="15">
        <v>0</v>
      </c>
      <c r="AT71" s="21">
        <f>T71</f>
        <v>13589.3</v>
      </c>
    </row>
    <row r="72" spans="1:46" ht="34.15" customHeight="1" x14ac:dyDescent="0.25">
      <c r="A72" s="11" t="s">
        <v>133</v>
      </c>
      <c r="B72" s="12" t="s">
        <v>134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SUM(T73:T80)</f>
        <v>13589.3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7">SUM(AI73:AI80)</f>
        <v>12040.199999999999</v>
      </c>
      <c r="AJ72" s="13">
        <f t="shared" si="7"/>
        <v>0</v>
      </c>
      <c r="AK72" s="13">
        <f t="shared" si="7"/>
        <v>0</v>
      </c>
      <c r="AL72" s="13">
        <f t="shared" si="7"/>
        <v>0</v>
      </c>
      <c r="AM72" s="13">
        <f t="shared" si="7"/>
        <v>0</v>
      </c>
      <c r="AN72" s="13">
        <f t="shared" si="7"/>
        <v>11299.3</v>
      </c>
      <c r="AO72" s="13">
        <v>0</v>
      </c>
      <c r="AP72" s="13">
        <v>0</v>
      </c>
      <c r="AQ72" s="13">
        <v>0</v>
      </c>
      <c r="AR72" s="15">
        <v>0</v>
      </c>
    </row>
    <row r="73" spans="1:46" ht="104.25" customHeight="1" x14ac:dyDescent="0.25">
      <c r="A73" s="16" t="s">
        <v>135</v>
      </c>
      <c r="B73" s="12" t="s">
        <v>136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137</v>
      </c>
      <c r="R73" s="12" t="s">
        <v>80</v>
      </c>
      <c r="S73" s="12" t="s">
        <v>69</v>
      </c>
      <c r="T73" s="13">
        <v>11351.4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10688.8</v>
      </c>
      <c r="AJ73" s="13">
        <v>0</v>
      </c>
      <c r="AK73" s="13">
        <v>0</v>
      </c>
      <c r="AL73" s="13">
        <v>0</v>
      </c>
      <c r="AM73" s="13">
        <v>0</v>
      </c>
      <c r="AN73" s="13">
        <v>10688.8</v>
      </c>
      <c r="AO73" s="13">
        <v>0</v>
      </c>
      <c r="AP73" s="13">
        <v>0</v>
      </c>
      <c r="AQ73" s="13">
        <v>0</v>
      </c>
      <c r="AR73" s="15">
        <v>0</v>
      </c>
    </row>
    <row r="74" spans="1:46" ht="102.75" customHeight="1" x14ac:dyDescent="0.25">
      <c r="A74" s="16" t="s">
        <v>138</v>
      </c>
      <c r="B74" s="12" t="s">
        <v>139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80</v>
      </c>
      <c r="S74" s="12" t="s">
        <v>69</v>
      </c>
      <c r="T74" s="13">
        <v>1977.5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1014.9</v>
      </c>
      <c r="AJ74" s="13">
        <v>0</v>
      </c>
      <c r="AK74" s="13">
        <v>0</v>
      </c>
      <c r="AL74" s="13">
        <v>0</v>
      </c>
      <c r="AM74" s="13">
        <v>0</v>
      </c>
      <c r="AN74" s="13">
        <v>474</v>
      </c>
      <c r="AO74" s="13">
        <v>0</v>
      </c>
      <c r="AP74" s="13">
        <v>0</v>
      </c>
      <c r="AQ74" s="13">
        <v>0</v>
      </c>
      <c r="AR74" s="15">
        <v>0</v>
      </c>
    </row>
    <row r="75" spans="1:46" ht="106.5" hidden="1" customHeight="1" x14ac:dyDescent="0.25">
      <c r="A75" s="16" t="s">
        <v>140</v>
      </c>
      <c r="B75" s="12" t="s">
        <v>139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141</v>
      </c>
      <c r="R75" s="12" t="s">
        <v>80</v>
      </c>
      <c r="S75" s="12" t="s">
        <v>69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142</v>
      </c>
      <c r="B76" s="12" t="s">
        <v>143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80</v>
      </c>
      <c r="S76" s="12" t="s">
        <v>69</v>
      </c>
      <c r="T76" s="13">
        <v>35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hidden="1" customHeight="1" x14ac:dyDescent="0.25">
      <c r="A77" s="22" t="s">
        <v>221</v>
      </c>
      <c r="B77" s="12" t="s">
        <v>222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>
        <v>240</v>
      </c>
      <c r="R77" s="12" t="s">
        <v>80</v>
      </c>
      <c r="S77" s="12" t="s">
        <v>146</v>
      </c>
      <c r="T77" s="13">
        <v>0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116.25" customHeight="1" x14ac:dyDescent="0.25">
      <c r="A78" s="16" t="s">
        <v>144</v>
      </c>
      <c r="B78" s="12" t="s">
        <v>145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80</v>
      </c>
      <c r="S78" s="12" t="s">
        <v>146</v>
      </c>
      <c r="T78" s="13">
        <v>13.9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50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147</v>
      </c>
      <c r="B79" s="12" t="s">
        <v>148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149</v>
      </c>
      <c r="R79" s="12" t="s">
        <v>80</v>
      </c>
      <c r="S79" s="12" t="s">
        <v>146</v>
      </c>
      <c r="T79" s="13">
        <v>121.5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136.5</v>
      </c>
      <c r="AJ79" s="13">
        <v>0</v>
      </c>
      <c r="AK79" s="13">
        <v>0</v>
      </c>
      <c r="AL79" s="13">
        <v>0</v>
      </c>
      <c r="AM79" s="13">
        <v>0</v>
      </c>
      <c r="AN79" s="13">
        <v>136.5</v>
      </c>
      <c r="AO79" s="13">
        <v>0</v>
      </c>
      <c r="AP79" s="13">
        <v>0</v>
      </c>
      <c r="AQ79" s="13">
        <v>0</v>
      </c>
      <c r="AR79" s="15">
        <v>0</v>
      </c>
    </row>
    <row r="80" spans="1:46" ht="104.25" customHeight="1" x14ac:dyDescent="0.25">
      <c r="A80" s="16" t="s">
        <v>150</v>
      </c>
      <c r="B80" s="12" t="s">
        <v>151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80</v>
      </c>
      <c r="S80" s="12" t="s">
        <v>146</v>
      </c>
      <c r="T80" s="13">
        <v>90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150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152</v>
      </c>
      <c r="B81" s="12" t="s">
        <v>153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f t="shared" ref="AI81:AI82" si="8">AI82</f>
        <v>10</v>
      </c>
      <c r="AJ81" s="13">
        <v>0</v>
      </c>
      <c r="AK81" s="13">
        <v>0</v>
      </c>
      <c r="AL81" s="13">
        <v>0</v>
      </c>
      <c r="AM81" s="13">
        <v>0</v>
      </c>
      <c r="AN81" s="13">
        <f t="shared" ref="AN81:AN82" si="9">AN82</f>
        <v>0</v>
      </c>
      <c r="AO81" s="13">
        <v>0</v>
      </c>
      <c r="AP81" s="13">
        <v>0</v>
      </c>
      <c r="AQ81" s="13">
        <v>0</v>
      </c>
      <c r="AR81" s="15">
        <v>0</v>
      </c>
      <c r="AT81" s="21">
        <f>T81</f>
        <v>10</v>
      </c>
    </row>
    <row r="82" spans="1:46" ht="34.15" customHeight="1" x14ac:dyDescent="0.25">
      <c r="A82" s="11" t="s">
        <v>154</v>
      </c>
      <c r="B82" s="12" t="s">
        <v>155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f t="shared" si="8"/>
        <v>10</v>
      </c>
      <c r="AJ82" s="13">
        <v>0</v>
      </c>
      <c r="AK82" s="13">
        <v>0</v>
      </c>
      <c r="AL82" s="13">
        <v>0</v>
      </c>
      <c r="AM82" s="13">
        <v>0</v>
      </c>
      <c r="AN82" s="13">
        <f t="shared" si="9"/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74.25" customHeight="1" x14ac:dyDescent="0.25">
      <c r="A83" s="16" t="s">
        <v>156</v>
      </c>
      <c r="B83" s="12" t="s">
        <v>157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80</v>
      </c>
      <c r="S83" s="12" t="s">
        <v>69</v>
      </c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10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158</v>
      </c>
      <c r="B84" s="12" t="s">
        <v>159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190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f>AI85</f>
        <v>190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f>AN85</f>
        <v>190</v>
      </c>
      <c r="AO84" s="13">
        <v>0</v>
      </c>
      <c r="AP84" s="13">
        <v>0</v>
      </c>
      <c r="AQ84" s="13">
        <v>0</v>
      </c>
      <c r="AR84" s="15">
        <v>0</v>
      </c>
      <c r="AT84" s="21">
        <f>T84</f>
        <v>190</v>
      </c>
    </row>
    <row r="85" spans="1:46" ht="34.15" customHeight="1" x14ac:dyDescent="0.25">
      <c r="A85" s="11" t="s">
        <v>160</v>
      </c>
      <c r="B85" s="12" t="s">
        <v>161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190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f>AI86</f>
        <v>190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f>AN86</f>
        <v>190</v>
      </c>
      <c r="AO85" s="13">
        <v>0</v>
      </c>
      <c r="AP85" s="13">
        <v>0</v>
      </c>
      <c r="AQ85" s="13">
        <v>0</v>
      </c>
      <c r="AR85" s="15">
        <v>0</v>
      </c>
    </row>
    <row r="86" spans="1:46" ht="94.5" customHeight="1" x14ac:dyDescent="0.25">
      <c r="A86" s="16" t="s">
        <v>162</v>
      </c>
      <c r="B86" s="12" t="s">
        <v>163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164</v>
      </c>
      <c r="R86" s="12" t="s">
        <v>165</v>
      </c>
      <c r="S86" s="12" t="s">
        <v>80</v>
      </c>
      <c r="T86" s="13">
        <v>190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190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190</v>
      </c>
      <c r="AO86" s="13">
        <v>0</v>
      </c>
      <c r="AP86" s="13">
        <v>0</v>
      </c>
      <c r="AQ86" s="13">
        <v>0</v>
      </c>
      <c r="AR86" s="15">
        <v>0</v>
      </c>
    </row>
    <row r="87" spans="1:46" ht="47.25" customHeight="1" x14ac:dyDescent="0.25">
      <c r="A87" s="11" t="s">
        <v>166</v>
      </c>
      <c r="B87" s="12" t="s">
        <v>167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20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f>AI88</f>
        <v>20</v>
      </c>
      <c r="AJ87" s="13">
        <v>0</v>
      </c>
      <c r="AK87" s="13">
        <v>0</v>
      </c>
      <c r="AL87" s="13">
        <v>0</v>
      </c>
      <c r="AM87" s="13">
        <v>0</v>
      </c>
      <c r="AN87" s="13">
        <f>AN88</f>
        <v>0</v>
      </c>
      <c r="AO87" s="13">
        <v>0</v>
      </c>
      <c r="AP87" s="13">
        <v>0</v>
      </c>
      <c r="AQ87" s="13">
        <v>0</v>
      </c>
      <c r="AR87" s="15">
        <v>0</v>
      </c>
      <c r="AT87" s="21">
        <f>T87</f>
        <v>20</v>
      </c>
    </row>
    <row r="88" spans="1:46" ht="45" customHeight="1" x14ac:dyDescent="0.25">
      <c r="A88" s="11" t="s">
        <v>168</v>
      </c>
      <c r="B88" s="12" t="s">
        <v>169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20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AI89+AI93</f>
        <v>20</v>
      </c>
      <c r="AJ88" s="13">
        <v>0</v>
      </c>
      <c r="AK88" s="13">
        <v>0</v>
      </c>
      <c r="AL88" s="13">
        <v>0</v>
      </c>
      <c r="AM88" s="13">
        <v>0</v>
      </c>
      <c r="AN88" s="13">
        <f>AN89+AN93</f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1.5" customHeight="1" x14ac:dyDescent="0.25">
      <c r="A89" s="16" t="s">
        <v>170</v>
      </c>
      <c r="B89" s="12" t="s">
        <v>171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32</v>
      </c>
      <c r="R89" s="12" t="s">
        <v>34</v>
      </c>
      <c r="S89" s="12" t="s">
        <v>41</v>
      </c>
      <c r="T89" s="13">
        <v>20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20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15.75" hidden="1" x14ac:dyDescent="0.25">
      <c r="A90" s="11" t="s">
        <v>172</v>
      </c>
      <c r="B90" s="12" t="s">
        <v>173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504.6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670.8</v>
      </c>
      <c r="AJ90" s="13">
        <v>0</v>
      </c>
      <c r="AK90" s="13">
        <v>0</v>
      </c>
      <c r="AL90" s="13">
        <v>0</v>
      </c>
      <c r="AM90" s="13">
        <v>0</v>
      </c>
      <c r="AN90" s="13">
        <v>794.2</v>
      </c>
      <c r="AO90" s="13">
        <v>0</v>
      </c>
      <c r="AP90" s="13">
        <v>0</v>
      </c>
      <c r="AQ90" s="13">
        <v>0</v>
      </c>
      <c r="AR90" s="15">
        <v>0</v>
      </c>
    </row>
    <row r="91" spans="1:46" ht="23.25" hidden="1" customHeight="1" x14ac:dyDescent="0.25">
      <c r="A91" s="11" t="s">
        <v>174</v>
      </c>
      <c r="B91" s="12" t="s">
        <v>175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4" hidden="1" customHeight="1" x14ac:dyDescent="0.25">
      <c r="A92" s="11" t="s">
        <v>176</v>
      </c>
      <c r="B92" s="12" t="s">
        <v>177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178</v>
      </c>
      <c r="R92" s="12" t="s">
        <v>80</v>
      </c>
      <c r="S92" s="12" t="s">
        <v>33</v>
      </c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5.5" hidden="1" customHeight="1" x14ac:dyDescent="0.25">
      <c r="A93" s="22" t="s">
        <v>232</v>
      </c>
      <c r="B93" s="30" t="s">
        <v>233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41</v>
      </c>
      <c r="T93" s="13">
        <v>0</v>
      </c>
      <c r="U93" s="13"/>
      <c r="V93" s="13"/>
      <c r="W93" s="13"/>
      <c r="X93" s="13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/>
      <c r="AK93" s="13"/>
      <c r="AL93" s="13"/>
      <c r="AM93" s="13"/>
      <c r="AN93" s="13">
        <v>0</v>
      </c>
      <c r="AO93" s="13"/>
      <c r="AP93" s="13"/>
      <c r="AQ93" s="13"/>
      <c r="AR93" s="15"/>
    </row>
    <row r="94" spans="1:46" ht="27.75" customHeight="1" x14ac:dyDescent="0.25">
      <c r="A94" s="11" t="s">
        <v>179</v>
      </c>
      <c r="B94" s="12" t="s">
        <v>180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T95+T96+T98+T92</f>
        <v>729.09999999999991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>AI95+AI96+AI98+AI92</f>
        <v>935</v>
      </c>
      <c r="AJ94" s="13">
        <f>AJ96+AJ98</f>
        <v>0</v>
      </c>
      <c r="AK94" s="13">
        <f>AK96+AK98</f>
        <v>0</v>
      </c>
      <c r="AL94" s="13">
        <f>AL96+AL98</f>
        <v>0</v>
      </c>
      <c r="AM94" s="13">
        <f>AM96+AM98</f>
        <v>0</v>
      </c>
      <c r="AN94" s="13">
        <f>AN95+AN96+AN98+AN92</f>
        <v>2315.1000000000004</v>
      </c>
      <c r="AO94" s="13">
        <v>0</v>
      </c>
      <c r="AP94" s="13">
        <v>0</v>
      </c>
      <c r="AQ94" s="13">
        <v>0</v>
      </c>
      <c r="AR94" s="15">
        <v>0</v>
      </c>
      <c r="AT94" s="21">
        <f>T94</f>
        <v>729.09999999999991</v>
      </c>
    </row>
    <row r="95" spans="1:46" ht="27.75" customHeight="1" x14ac:dyDescent="0.25">
      <c r="A95" s="11" t="s">
        <v>176</v>
      </c>
      <c r="B95" s="12" t="s">
        <v>177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178</v>
      </c>
      <c r="R95" s="12" t="s">
        <v>80</v>
      </c>
      <c r="S95" s="12" t="s">
        <v>33</v>
      </c>
      <c r="T95" s="13">
        <v>0</v>
      </c>
      <c r="U95" s="13"/>
      <c r="V95" s="13"/>
      <c r="W95" s="13"/>
      <c r="X95" s="13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/>
      <c r="AK95" s="13"/>
      <c r="AL95" s="13"/>
      <c r="AM95" s="13"/>
      <c r="AN95" s="13">
        <v>859.7</v>
      </c>
      <c r="AO95" s="13"/>
      <c r="AP95" s="13"/>
      <c r="AQ95" s="13"/>
      <c r="AR95" s="15"/>
      <c r="AT95" s="21"/>
    </row>
    <row r="96" spans="1:46" ht="28.5" customHeight="1" x14ac:dyDescent="0.25">
      <c r="A96" s="11" t="s">
        <v>181</v>
      </c>
      <c r="B96" s="12" t="s">
        <v>182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</f>
        <v>3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AI97</f>
        <v>3</v>
      </c>
      <c r="AJ96" s="13">
        <v>0</v>
      </c>
      <c r="AK96" s="13">
        <v>0</v>
      </c>
      <c r="AL96" s="13">
        <v>0</v>
      </c>
      <c r="AM96" s="13">
        <v>0</v>
      </c>
      <c r="AN96" s="13">
        <f>AN97</f>
        <v>3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183</v>
      </c>
      <c r="B97" s="12" t="s">
        <v>184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185</v>
      </c>
      <c r="R97" s="12" t="s">
        <v>80</v>
      </c>
      <c r="S97" s="12" t="s">
        <v>130</v>
      </c>
      <c r="T97" s="13">
        <v>3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3</v>
      </c>
      <c r="AJ97" s="13">
        <v>0</v>
      </c>
      <c r="AK97" s="13">
        <v>0</v>
      </c>
      <c r="AL97" s="13">
        <v>0</v>
      </c>
      <c r="AM97" s="13">
        <v>0</v>
      </c>
      <c r="AN97" s="13">
        <v>3</v>
      </c>
      <c r="AO97" s="13">
        <v>0</v>
      </c>
      <c r="AP97" s="13">
        <v>0</v>
      </c>
      <c r="AQ97" s="13">
        <v>0</v>
      </c>
      <c r="AR97" s="15">
        <v>0</v>
      </c>
    </row>
    <row r="98" spans="1:44" ht="26.25" customHeight="1" x14ac:dyDescent="0.25">
      <c r="A98" s="11" t="s">
        <v>186</v>
      </c>
      <c r="B98" s="12" t="s">
        <v>187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SUM(T99:T106)</f>
        <v>726.09999999999991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>SUM(AI99:AI106)</f>
        <v>932</v>
      </c>
      <c r="AJ98" s="13">
        <v>0</v>
      </c>
      <c r="AK98" s="13">
        <v>0</v>
      </c>
      <c r="AL98" s="13">
        <v>0</v>
      </c>
      <c r="AM98" s="13">
        <v>0</v>
      </c>
      <c r="AN98" s="13">
        <f>SUM(AN99:AN106)</f>
        <v>1452.4</v>
      </c>
      <c r="AO98" s="13">
        <v>0</v>
      </c>
      <c r="AP98" s="13">
        <v>0</v>
      </c>
      <c r="AQ98" s="13">
        <v>0</v>
      </c>
      <c r="AR98" s="15">
        <v>0</v>
      </c>
    </row>
    <row r="99" spans="1:44" ht="42" customHeight="1" x14ac:dyDescent="0.25">
      <c r="A99" s="11" t="s">
        <v>188</v>
      </c>
      <c r="B99" s="12" t="s">
        <v>189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32</v>
      </c>
      <c r="R99" s="12" t="s">
        <v>69</v>
      </c>
      <c r="S99" s="12" t="s">
        <v>190</v>
      </c>
      <c r="T99" s="13">
        <v>50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34.15" customHeight="1" x14ac:dyDescent="0.25">
      <c r="A100" s="11" t="s">
        <v>191</v>
      </c>
      <c r="B100" s="12" t="s">
        <v>189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149</v>
      </c>
      <c r="R100" s="12" t="s">
        <v>80</v>
      </c>
      <c r="S100" s="12" t="s">
        <v>146</v>
      </c>
      <c r="T100" s="13">
        <v>20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20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6.5" customHeight="1" x14ac:dyDescent="0.25">
      <c r="A101" s="11" t="s">
        <v>192</v>
      </c>
      <c r="B101" s="12" t="s">
        <v>193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137</v>
      </c>
      <c r="R101" s="12" t="s">
        <v>194</v>
      </c>
      <c r="S101" s="12" t="s">
        <v>41</v>
      </c>
      <c r="T101" s="13">
        <v>352.6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387.4</v>
      </c>
      <c r="AJ101" s="13">
        <v>0</v>
      </c>
      <c r="AK101" s="13">
        <v>0</v>
      </c>
      <c r="AL101" s="13">
        <v>0</v>
      </c>
      <c r="AM101" s="13">
        <v>0</v>
      </c>
      <c r="AN101" s="13">
        <v>422.8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123" customHeight="1" x14ac:dyDescent="0.25">
      <c r="A102" s="16" t="s">
        <v>195</v>
      </c>
      <c r="B102" s="12" t="s">
        <v>196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80</v>
      </c>
      <c r="S102" s="12" t="s">
        <v>69</v>
      </c>
      <c r="T102" s="13">
        <v>0.2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0.2</v>
      </c>
      <c r="AJ102" s="13">
        <v>0</v>
      </c>
      <c r="AK102" s="13">
        <v>0</v>
      </c>
      <c r="AL102" s="13">
        <v>0</v>
      </c>
      <c r="AM102" s="13">
        <v>0</v>
      </c>
      <c r="AN102" s="13">
        <v>0.2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75.75" customHeight="1" x14ac:dyDescent="0.25">
      <c r="A103" s="11" t="s">
        <v>197</v>
      </c>
      <c r="B103" s="12" t="s">
        <v>198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199</v>
      </c>
      <c r="R103" s="12" t="s">
        <v>80</v>
      </c>
      <c r="S103" s="12" t="s">
        <v>69</v>
      </c>
      <c r="T103" s="13">
        <v>57.3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6" t="s">
        <v>200</v>
      </c>
      <c r="B104" s="12" t="s">
        <v>201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199</v>
      </c>
      <c r="R104" s="12" t="s">
        <v>80</v>
      </c>
      <c r="S104" s="12" t="s">
        <v>202</v>
      </c>
      <c r="T104" s="13">
        <v>134.69999999999999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75.75" customHeight="1" x14ac:dyDescent="0.25">
      <c r="A105" s="29" t="s">
        <v>230</v>
      </c>
      <c r="B105" s="30" t="s">
        <v>231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>
        <v>540</v>
      </c>
      <c r="R105" s="12" t="s">
        <v>80</v>
      </c>
      <c r="S105" s="12" t="s">
        <v>146</v>
      </c>
      <c r="T105" s="13">
        <v>111.3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/>
      <c r="AK105" s="13"/>
      <c r="AL105" s="13"/>
      <c r="AM105" s="13"/>
      <c r="AN105" s="13">
        <v>0</v>
      </c>
      <c r="AO105" s="13"/>
      <c r="AP105" s="13"/>
      <c r="AQ105" s="13"/>
      <c r="AR105" s="15"/>
    </row>
    <row r="106" spans="1:44" ht="51.4" customHeight="1" x14ac:dyDescent="0.25">
      <c r="A106" s="11" t="s">
        <v>203</v>
      </c>
      <c r="B106" s="12" t="s">
        <v>204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178</v>
      </c>
      <c r="R106" s="12" t="s">
        <v>80</v>
      </c>
      <c r="S106" s="12" t="s">
        <v>146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524.4</v>
      </c>
      <c r="AJ106" s="13">
        <v>0</v>
      </c>
      <c r="AK106" s="13">
        <v>0</v>
      </c>
      <c r="AL106" s="13">
        <v>0</v>
      </c>
      <c r="AM106" s="13">
        <v>0</v>
      </c>
      <c r="AN106" s="13">
        <v>1029.4000000000001</v>
      </c>
      <c r="AO106" s="13">
        <v>0</v>
      </c>
      <c r="AP106" s="13">
        <v>0</v>
      </c>
      <c r="AQ106" s="13">
        <v>0</v>
      </c>
      <c r="AR106" s="15">
        <v>0</v>
      </c>
    </row>
    <row r="107" spans="1:44" ht="64.5" hidden="1" customHeight="1" x14ac:dyDescent="0.25">
      <c r="A107" s="18" t="s">
        <v>210</v>
      </c>
      <c r="B107" s="19" t="s">
        <v>211</v>
      </c>
      <c r="C107" s="20">
        <v>410</v>
      </c>
      <c r="D107" s="19" t="s">
        <v>34</v>
      </c>
      <c r="E107" s="19" t="s">
        <v>80</v>
      </c>
      <c r="F107" s="27">
        <v>110</v>
      </c>
      <c r="G107" s="27">
        <v>0</v>
      </c>
      <c r="H107" s="27">
        <v>0</v>
      </c>
      <c r="I107" s="18" t="s">
        <v>210</v>
      </c>
      <c r="J107" s="19" t="s">
        <v>211</v>
      </c>
      <c r="K107" s="20">
        <v>410</v>
      </c>
      <c r="L107" s="19" t="s">
        <v>34</v>
      </c>
      <c r="M107" s="19" t="s">
        <v>80</v>
      </c>
      <c r="N107" s="27">
        <v>110</v>
      </c>
      <c r="O107" s="27">
        <v>0</v>
      </c>
      <c r="P107" s="27">
        <v>0</v>
      </c>
      <c r="Q107" s="20">
        <v>410</v>
      </c>
      <c r="R107" s="19" t="s">
        <v>34</v>
      </c>
      <c r="S107" s="20">
        <v>1</v>
      </c>
      <c r="T107" s="27">
        <v>0</v>
      </c>
      <c r="U107" s="27" t="s">
        <v>80</v>
      </c>
      <c r="V107" s="27">
        <v>110</v>
      </c>
      <c r="W107" s="27">
        <v>0</v>
      </c>
      <c r="X107" s="27">
        <v>0</v>
      </c>
      <c r="Y107" s="28" t="s">
        <v>210</v>
      </c>
      <c r="Z107" s="27" t="s">
        <v>211</v>
      </c>
      <c r="AA107" s="27">
        <v>410</v>
      </c>
      <c r="AB107" s="27" t="s">
        <v>34</v>
      </c>
      <c r="AC107" s="27" t="s">
        <v>80</v>
      </c>
      <c r="AD107" s="27">
        <v>110</v>
      </c>
      <c r="AE107" s="27">
        <v>0</v>
      </c>
      <c r="AF107" s="27">
        <v>0</v>
      </c>
      <c r="AG107" s="28" t="s">
        <v>210</v>
      </c>
      <c r="AH107" s="27" t="s">
        <v>211</v>
      </c>
      <c r="AI107" s="27">
        <v>0</v>
      </c>
      <c r="AJ107" s="27" t="s">
        <v>34</v>
      </c>
      <c r="AK107" s="27" t="s">
        <v>80</v>
      </c>
      <c r="AL107" s="27">
        <v>110</v>
      </c>
      <c r="AM107" s="27">
        <v>0</v>
      </c>
      <c r="AN107" s="27">
        <v>0</v>
      </c>
      <c r="AO107" s="13"/>
      <c r="AP107" s="13"/>
      <c r="AQ107" s="13"/>
      <c r="AR107" s="15"/>
    </row>
    <row r="108" spans="1:44" ht="17.100000000000001" customHeight="1" x14ac:dyDescent="0.25">
      <c r="A108" s="11" t="s">
        <v>205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/>
      <c r="R108" s="12"/>
      <c r="S108" s="12"/>
      <c r="T108" s="13">
        <f>T15+T18+T23+T31+T36+T45+T47+T53+T62+T67+T71+T81+T84+T87+T94</f>
        <v>26544.199999999997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f>AI15+AI18+AI23+AI31+AI36+AI45+AI47+AI53+AI62+AI67+AI71+AI81+AI84+AI87+AI94</f>
        <v>21363.699999999997</v>
      </c>
      <c r="AJ108" s="13">
        <v>0</v>
      </c>
      <c r="AK108" s="13">
        <v>0</v>
      </c>
      <c r="AL108" s="13">
        <v>0</v>
      </c>
      <c r="AM108" s="13">
        <v>0</v>
      </c>
      <c r="AN108" s="13">
        <f>AN15+AN18+AN23+AN31+AN36+AN45+AN47+AN53+AN62+AN67+AN71+AN81+AN84+AN87+AN94</f>
        <v>21010.699999999997</v>
      </c>
      <c r="AO108" s="13">
        <v>0</v>
      </c>
      <c r="AP108" s="13">
        <v>0</v>
      </c>
      <c r="AQ108" s="13">
        <v>0</v>
      </c>
      <c r="AR108" s="15">
        <v>0</v>
      </c>
    </row>
    <row r="109" spans="1:44" ht="15" x14ac:dyDescent="0.25"/>
    <row r="113" spans="1:40" ht="7.5" customHeight="1" x14ac:dyDescent="0.25"/>
    <row r="114" spans="1:40" ht="14.25" hidden="1" customHeight="1" x14ac:dyDescent="0.25"/>
    <row r="115" spans="1:40" ht="14.25" hidden="1" customHeight="1" x14ac:dyDescent="0.25"/>
    <row r="116" spans="1:40" ht="48" customHeight="1" x14ac:dyDescent="0.4">
      <c r="A116" s="34" t="s">
        <v>206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</row>
  </sheetData>
  <mergeCells count="33">
    <mergeCell ref="A116:AN116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R12:AR13"/>
    <mergeCell ref="AM12:AM13"/>
    <mergeCell ref="S12:S13"/>
    <mergeCell ref="AP12:AP13"/>
    <mergeCell ref="AO12:AO13"/>
    <mergeCell ref="R12:R13"/>
    <mergeCell ref="AK12:AK13"/>
    <mergeCell ref="W12:W13"/>
    <mergeCell ref="AC12:AC13"/>
    <mergeCell ref="V12:V13"/>
    <mergeCell ref="X12:X13"/>
    <mergeCell ref="AE12:AE13"/>
    <mergeCell ref="AF12:AF13"/>
    <mergeCell ref="AB12:AB13"/>
    <mergeCell ref="AG12:AG13"/>
    <mergeCell ref="AH12:AH13"/>
    <mergeCell ref="AA12:AA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2024-04-05T13:08:32Z</dcterms:modified>
</cp:coreProperties>
</file>